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Roadway\EngData\"/>
    </mc:Choice>
  </mc:AlternateContent>
  <xr:revisionPtr revIDLastSave="0" documentId="13_ncr:1_{F2DB796A-891A-45E7-99A8-E14291FDA2BB}" xr6:coauthVersionLast="36" xr6:coauthVersionMax="36" xr10:uidLastSave="{00000000-0000-0000-0000-000000000000}"/>
  <bookViews>
    <workbookView xWindow="0" yWindow="0" windowWidth="28800" windowHeight="14115" activeTab="1" xr2:uid="{00000000-000D-0000-FFFF-FFFF00000000}"/>
  </bookViews>
  <sheets>
    <sheet name="VERTICAL" sheetId="1" r:id="rId1"/>
    <sheet name="HORIZONTAL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<sst xmlns="http://schemas.openxmlformats.org/spreadsheetml/2006/main" count="39" uniqueCount="29">
  <si>
    <t>Elevation</t>
  </si>
  <si>
    <t>VERTICAL CONTROL</t>
  </si>
  <si>
    <t>EASTING (GROUND)</t>
  </si>
  <si>
    <t>NORTHING (GROUND)</t>
  </si>
  <si>
    <t>BENCH MARK</t>
  </si>
  <si>
    <t>DESCRIPTION</t>
  </si>
  <si>
    <t>BM #2</t>
  </si>
  <si>
    <t>HORIZONTAL CONTROL</t>
  </si>
  <si>
    <t>POINTS</t>
  </si>
  <si>
    <t>ELEVATION</t>
  </si>
  <si>
    <t>STATION</t>
  </si>
  <si>
    <t>OUTSIDE LIMITS OF CENTERLINE STATIONING</t>
  </si>
  <si>
    <t>1165 POL MAGS</t>
  </si>
  <si>
    <t>1157 TOPO IRS w/cap</t>
  </si>
  <si>
    <t>1152 ALUMINUM ODOT CAP IPS w/cap</t>
  </si>
  <si>
    <t>1165 #205 MAGS</t>
  </si>
  <si>
    <t>1185 BM#2 BMS</t>
  </si>
  <si>
    <t>1185 BM#4 BMS</t>
  </si>
  <si>
    <t>1185 BM#5 BMS</t>
  </si>
  <si>
    <t>CHISELED "X" ON THE WEST BOLT OF A FIRE HYDRANT LOCATED AT THE SOUTHEAST CORNER OF THE INTERSECTION OF MAIN STREET AND LIBERTY STREET</t>
  </si>
  <si>
    <t>CHISELED "X" ON THE NORTH FLANGE BOLT OF A FIRE HYDRANT LOCATED ON THE SOUTH SIDE OF WATER ALLEY, BEING THE SECOND HYDRANT (400 FEET) WEST OF BRIDGE STREET</t>
  </si>
  <si>
    <t>CHISELED "X" ON THE EAST FLANGE BOLT OF A FIRE HYDRANT LOCATED ON THE WEST SIDE OF BRIDGE STREET, BEING THE FIRST HYDRANT (270 FEET) NORTH OF WATER ALLEY</t>
  </si>
  <si>
    <t>BM #4</t>
  </si>
  <si>
    <t>BM #5</t>
  </si>
  <si>
    <t>203+79.57, 18.93' RT</t>
  </si>
  <si>
    <t>203+97.63, 18.12' LT</t>
  </si>
  <si>
    <t>201+45.25, 62.68' LT</t>
  </si>
  <si>
    <t>201+36.40, 21.53' LT</t>
  </si>
  <si>
    <t>202+23.65, 31.34'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</si>
</sst>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0"/>
  </numFmts>
  <fonts count="6" x14ac:knownFonts="1">
    <font>
      <sz val="11"/>
      <color theme="1"/>
      <name val="Tw Cen MT"/>
      <family val="2"/>
    </font>
    <font>
      <sz val="12"/>
      <name val="Univers"/>
      <family val="2"/>
    </font>
    <font>
      <sz val="10"/>
      <name val="Arial"/>
      <family val="2"/>
    </font>
    <font>
      <sz val="12"/>
      <color theme="1"/>
      <name val="Tw Cen MT"/>
      <family val="2"/>
    </font>
    <font>
      <sz val="12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horizontal="right"/>
    </xf>
  </cellStyleXfs>
  <cellXfs count="23">
    <xf numFmtId="0" fontId="0" fillId="0" borderId="0" xfId="0"/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2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2" fillId="0" borderId="5" xfId="1" applyFont="1" applyFill="1" applyBorder="1" applyAlignment="1" applyProtection="1">
      <alignment horizontal="center" vertical="center" wrapText="1"/>
      <protection locked="0"/>
    </xf>
    <xf numFmtId="164" fontId="2" fillId="0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164" fontId="2" fillId="0" borderId="7" xfId="0" applyNumberFormat="1" applyFont="1" applyFill="1" applyBorder="1" applyAlignment="1">
      <alignment horizontal="center" vertical="center"/>
    </xf>
    <xf numFmtId="0" fontId="5" fillId="0" borderId="0" xfId="0" applyFont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16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2">
    <cellStyle name="Normal" xfId="0" builtinId="0"/>
    <cellStyle name="Staking" xfId="1" xr:uid="{00000000-0005-0000-0000-000001000000}"/>
  </cellStyles>
  <dxfs count="4">
    <dxf>
      <border>
        <bottom style="thin">
          <color theme="1" tint="0.499984740745262"/>
        </bottom>
        <vertical/>
        <horizontal/>
      </border>
    </dxf>
    <dxf>
      <border>
        <bottom style="thin">
          <color theme="1" tint="0.499984740745262"/>
        </bottom>
      </border>
    </dxf>
    <dxf>
      <border>
        <bottom style="thin">
          <color theme="1" tint="0.499984740745262"/>
        </bottom>
        <vertical/>
        <horizontal/>
      </border>
    </dxf>
    <dxf>
      <border>
        <bottom style="thin">
          <color theme="1" tint="0.499984740745262"/>
        </bottom>
      </border>
    </dxf>
  </dxfs>
  <tableStyles count="1" defaultTableStyle="TableStyleMedium2" defaultPivotStyle="PivotStyleLight16">
    <tableStyle name="Table Style 1" pivot="0" count="0" xr9:uid="{F2711826-38C6-4E14-BF66-B3C190429D1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workbookViewId="0">
      <selection activeCell="C5" sqref="C5"/>
    </sheetView>
  </sheetViews>
  <sheetFormatPr defaultRowHeight="14.25" x14ac:dyDescent="0.2"/>
  <cols>
    <col min="1" max="1" width="13.625" customWidth="1"/>
    <col min="2" max="2" width="13.5" customWidth="1"/>
    <col min="3" max="3" width="12.625" customWidth="1"/>
    <col min="4" max="4" width="10.625" customWidth="1"/>
    <col min="5" max="5" width="77.5" customWidth="1"/>
  </cols>
  <sheetData>
    <row r="1" spans="1:8" ht="20.100000000000001" customHeight="1" thickBot="1" x14ac:dyDescent="0.25">
      <c r="A1" s="19" t="s">
        <v>1</v>
      </c>
      <c r="B1" s="19"/>
      <c r="C1" s="19"/>
      <c r="D1" s="19"/>
      <c r="E1" s="19"/>
    </row>
    <row r="2" spans="1:8" ht="35.25" customHeight="1" thickBot="1" x14ac:dyDescent="0.25">
      <c r="A2" s="1" t="s">
        <v>4</v>
      </c>
      <c r="B2" s="2" t="s">
        <v>3</v>
      </c>
      <c r="C2" s="2" t="s">
        <v>2</v>
      </c>
      <c r="D2" s="3" t="s">
        <v>0</v>
      </c>
      <c r="E2" s="1" t="s">
        <v>5</v>
      </c>
    </row>
    <row r="3" spans="1:8" ht="39.950000000000003" customHeight="1" thickBot="1" x14ac:dyDescent="0.25">
      <c r="A3" s="12" t="s">
        <v>6</v>
      </c>
      <c r="B3" s="14">
        <v>537822.13800000004</v>
      </c>
      <c r="C3" s="14">
        <v>139835.57699999999</v>
      </c>
      <c r="D3" s="15">
        <v>938.05</v>
      </c>
      <c r="E3" s="13" t="s">
        <v>21</v>
      </c>
      <c r="F3" s="11"/>
      <c r="G3" s="11"/>
      <c r="H3" s="11"/>
    </row>
    <row r="4" spans="1:8" ht="39.950000000000003" customHeight="1" thickBot="1" x14ac:dyDescent="0.25">
      <c r="A4" s="2" t="s">
        <v>22</v>
      </c>
      <c r="B4" s="14">
        <v>537384.39899999998</v>
      </c>
      <c r="C4" s="14">
        <v>139642.217</v>
      </c>
      <c r="D4" s="15">
        <v>961.59</v>
      </c>
      <c r="E4" s="13" t="s">
        <v>19</v>
      </c>
      <c r="F4" s="11"/>
      <c r="G4" s="11"/>
      <c r="H4" s="11"/>
    </row>
    <row r="5" spans="1:8" ht="39.950000000000003" customHeight="1" thickBot="1" x14ac:dyDescent="0.25">
      <c r="A5" s="2" t="s">
        <v>23</v>
      </c>
      <c r="B5" s="14">
        <v>537787.43000000005</v>
      </c>
      <c r="C5" s="14">
        <v>139416.856</v>
      </c>
      <c r="D5" s="15">
        <v>937.8</v>
      </c>
      <c r="E5" s="13" t="s">
        <v>20</v>
      </c>
      <c r="F5" s="11"/>
      <c r="G5" s="11"/>
      <c r="H5" s="11"/>
    </row>
  </sheetData>
  <mergeCells count="1">
    <mergeCell ref="A1:E1"/>
  </mergeCells>
  <conditionalFormatting sqref="E3 E5">
    <cfRule type="expression" dxfId="3" priority="11">
      <formula>VLOOKUP($A3,$A$7:$M$200,6,FALSE)&gt;0</formula>
    </cfRule>
  </conditionalFormatting>
  <conditionalFormatting sqref="E3 E5">
    <cfRule type="expression" dxfId="2" priority="12">
      <formula>VLOOKUP($A3,$A$7:$M$18,6,FALSE)&gt;0</formula>
    </cfRule>
  </conditionalFormatting>
  <conditionalFormatting sqref="E4">
    <cfRule type="expression" dxfId="1" priority="1">
      <formula>VLOOKUP($A4,$A$7:$M$200,6,FALSE)&gt;0</formula>
    </cfRule>
  </conditionalFormatting>
  <conditionalFormatting sqref="E4">
    <cfRule type="expression" dxfId="0" priority="2">
      <formula>VLOOKUP($A4,$A$7:$M$18,6,FALSE)&gt;0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81D7E-A7EC-4C31-9C97-50C6FE928ED7}">
  <dimension ref="A1:F12"/>
  <sheetViews>
    <sheetView tabSelected="1" workbookViewId="0">
      <selection activeCell="B18" sqref="B18"/>
    </sheetView>
  </sheetViews>
  <sheetFormatPr defaultRowHeight="14.25" x14ac:dyDescent="0.2"/>
  <cols>
    <col min="1" max="1" width="13.625" style="4" customWidth="1"/>
    <col min="2" max="2" width="38.25" style="4" bestFit="1" customWidth="1"/>
    <col min="3" max="3" width="17.875" style="4" bestFit="1" customWidth="1"/>
    <col min="4" max="4" width="16.5" style="4" bestFit="1" customWidth="1"/>
    <col min="5" max="5" width="10.625" style="4" customWidth="1"/>
    <col min="6" max="6" width="70.625" style="4" customWidth="1"/>
    <col min="7" max="16384" width="9" style="4"/>
  </cols>
  <sheetData>
    <row r="1" spans="1:6" ht="20.100000000000001" customHeight="1" thickBot="1" x14ac:dyDescent="0.25">
      <c r="A1" s="20" t="s">
        <v>7</v>
      </c>
      <c r="B1" s="21"/>
      <c r="C1" s="21"/>
      <c r="D1" s="21"/>
      <c r="E1" s="21"/>
      <c r="F1" s="22"/>
    </row>
    <row r="2" spans="1:6" ht="20.100000000000001" customHeight="1" thickBot="1" x14ac:dyDescent="0.25">
      <c r="A2" s="1" t="s">
        <v>8</v>
      </c>
      <c r="B2" s="1" t="s">
        <v>10</v>
      </c>
      <c r="C2" s="2" t="s">
        <v>3</v>
      </c>
      <c r="D2" s="2" t="s">
        <v>2</v>
      </c>
      <c r="E2" s="3" t="s">
        <v>9</v>
      </c>
      <c r="F2" s="1" t="s">
        <v>5</v>
      </c>
    </row>
    <row r="3" spans="1:6" ht="18" customHeight="1" x14ac:dyDescent="0.2">
      <c r="A3" s="5">
        <v>6</v>
      </c>
      <c r="B3" s="5" t="s">
        <v>26</v>
      </c>
      <c r="C3" s="6">
        <v>537595.60710000002</v>
      </c>
      <c r="D3" s="6">
        <v>139717.03030000001</v>
      </c>
      <c r="E3" s="16">
        <v>937.98</v>
      </c>
      <c r="F3" s="6" t="s">
        <v>12</v>
      </c>
    </row>
    <row r="4" spans="1:6" ht="18" customHeight="1" x14ac:dyDescent="0.2">
      <c r="A4" s="7">
        <v>7</v>
      </c>
      <c r="B4" s="7" t="s">
        <v>28</v>
      </c>
      <c r="C4" s="8">
        <v>537642.11600000004</v>
      </c>
      <c r="D4" s="8">
        <v>139831.258</v>
      </c>
      <c r="E4" s="17">
        <v>934.59</v>
      </c>
      <c r="F4" s="8" t="s">
        <v>13</v>
      </c>
    </row>
    <row r="5" spans="1:6" ht="18" customHeight="1" x14ac:dyDescent="0.2">
      <c r="A5" s="7">
        <v>201</v>
      </c>
      <c r="B5" s="7" t="s">
        <v>11</v>
      </c>
      <c r="C5" s="8">
        <v>538142.81000000006</v>
      </c>
      <c r="D5" s="8">
        <v>538142.81000000006</v>
      </c>
      <c r="E5" s="17">
        <v>939.03</v>
      </c>
      <c r="F5" s="8" t="s">
        <v>14</v>
      </c>
    </row>
    <row r="6" spans="1:6" ht="18" customHeight="1" x14ac:dyDescent="0.2">
      <c r="A6" s="7">
        <v>202</v>
      </c>
      <c r="B6" s="7" t="s">
        <v>24</v>
      </c>
      <c r="C6" s="8">
        <v>537793.38300000003</v>
      </c>
      <c r="D6" s="8">
        <v>139865.11900000001</v>
      </c>
      <c r="E6" s="17">
        <v>936.44</v>
      </c>
      <c r="F6" s="8" t="s">
        <v>14</v>
      </c>
    </row>
    <row r="7" spans="1:6" ht="18" customHeight="1" x14ac:dyDescent="0.2">
      <c r="A7" s="7">
        <v>203</v>
      </c>
      <c r="B7" s="7" t="s">
        <v>27</v>
      </c>
      <c r="C7" s="8">
        <v>537574.29500000004</v>
      </c>
      <c r="D7" s="8">
        <v>139753.33100000001</v>
      </c>
      <c r="E7" s="17">
        <v>942.64</v>
      </c>
      <c r="F7" s="8" t="s">
        <v>14</v>
      </c>
    </row>
    <row r="8" spans="1:6" ht="18" customHeight="1" x14ac:dyDescent="0.2">
      <c r="A8" s="7">
        <v>204</v>
      </c>
      <c r="B8" s="7" t="s">
        <v>11</v>
      </c>
      <c r="C8" s="8">
        <v>537268.69700000004</v>
      </c>
      <c r="D8" s="8">
        <v>139507.78899999999</v>
      </c>
      <c r="E8" s="17">
        <v>975.39</v>
      </c>
      <c r="F8" s="8" t="s">
        <v>14</v>
      </c>
    </row>
    <row r="9" spans="1:6" ht="18" customHeight="1" x14ac:dyDescent="0.2">
      <c r="A9" s="7">
        <v>205</v>
      </c>
      <c r="B9" s="7" t="s">
        <v>11</v>
      </c>
      <c r="C9" s="8">
        <v>537760.74800000002</v>
      </c>
      <c r="D9" s="8">
        <v>139435.74799999999</v>
      </c>
      <c r="E9" s="17">
        <v>935.7</v>
      </c>
      <c r="F9" s="8" t="s">
        <v>15</v>
      </c>
    </row>
    <row r="10" spans="1:6" ht="18" customHeight="1" x14ac:dyDescent="0.2">
      <c r="A10" s="7">
        <v>402</v>
      </c>
      <c r="B10" s="7" t="s">
        <v>25</v>
      </c>
      <c r="C10" s="8">
        <v>537822.13800000004</v>
      </c>
      <c r="D10" s="8">
        <v>139835.57699999999</v>
      </c>
      <c r="E10" s="17">
        <v>938.05</v>
      </c>
      <c r="F10" s="8" t="s">
        <v>16</v>
      </c>
    </row>
    <row r="11" spans="1:6" ht="18" customHeight="1" x14ac:dyDescent="0.2">
      <c r="A11" s="7">
        <v>404</v>
      </c>
      <c r="B11" s="7" t="s">
        <v>11</v>
      </c>
      <c r="C11" s="8">
        <v>537384.39899999998</v>
      </c>
      <c r="D11" s="8">
        <v>139642.217</v>
      </c>
      <c r="E11" s="17">
        <v>961.59</v>
      </c>
      <c r="F11" s="8" t="s">
        <v>17</v>
      </c>
    </row>
    <row r="12" spans="1:6" ht="18" customHeight="1" thickBot="1" x14ac:dyDescent="0.25">
      <c r="A12" s="9">
        <v>405</v>
      </c>
      <c r="B12" s="9" t="s">
        <v>11</v>
      </c>
      <c r="C12" s="10">
        <v>537787.43000000005</v>
      </c>
      <c r="D12" s="10">
        <v>139416.856</v>
      </c>
      <c r="E12" s="18">
        <v>937.8</v>
      </c>
      <c r="F12" s="10" t="s">
        <v>18</v>
      </c>
    </row>
  </sheetData>
  <mergeCells count="1">
    <mergeCell ref="A1:F1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VERTICAL</vt:lpstr>
      <vt:lpstr>HORIZONTAL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jtheuring</dc:creator>
  <cp:lastModifiedBy>McCutchen, Brian</cp:lastModifiedBy>
  <dcterms:created xsi:type="dcterms:W3CDTF">2020-09-21T17:09:42Z</dcterms:created>
  <dcterms:modified xsi:type="dcterms:W3CDTF">2024-06-25T19:04:51Z</dcterms:modified>
</cp:coreProperties>
</file>